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 Szpital Rudolfa Weigla\Remonty\2025-05 Oddział Kardio\Projekt etap I i II v3\Postepowanie BK\Etap 2 - Sale Zabiegowe\2 SZ konstrukcja\Zestawienia stali\"/>
    </mc:Choice>
  </mc:AlternateContent>
  <xr:revisionPtr revIDLastSave="0" documentId="13_ncr:1_{23F45F0E-8FFC-470A-9B61-7D71DEEE5E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M10" i="1" s="1"/>
  <c r="L13" i="1" l="1"/>
  <c r="M13" i="1" s="1"/>
  <c r="M12" i="1"/>
  <c r="M11" i="1"/>
  <c r="L9" i="1"/>
  <c r="M9" i="1" l="1"/>
  <c r="M15" i="1" s="1"/>
  <c r="M16" i="1" l="1"/>
  <c r="M17" i="1" l="1"/>
  <c r="O17" i="1" s="1"/>
  <c r="O6" i="1" s="1"/>
</calcChain>
</file>

<file path=xl/sharedStrings.xml><?xml version="1.0" encoding="utf-8"?>
<sst xmlns="http://schemas.openxmlformats.org/spreadsheetml/2006/main" count="40" uniqueCount="35">
  <si>
    <t>Opracował</t>
  </si>
  <si>
    <t>Nr wykazu</t>
  </si>
  <si>
    <t>mgr inż. E. OCHOCKA</t>
  </si>
  <si>
    <t>Nr rysunku</t>
  </si>
  <si>
    <t>Nazwa projektu</t>
  </si>
  <si>
    <t>Nazwa elementu</t>
  </si>
  <si>
    <t>Format rysunku</t>
  </si>
  <si>
    <t>Ilość ark. rys.</t>
  </si>
  <si>
    <t>Masa elementu</t>
  </si>
  <si>
    <t>Ilość elementów</t>
  </si>
  <si>
    <t>Masa ogółem</t>
  </si>
  <si>
    <t>Nr pozycji</t>
  </si>
  <si>
    <t>Ilość szt.</t>
  </si>
  <si>
    <t>Opis pozycji</t>
  </si>
  <si>
    <r>
      <t xml:space="preserve">Nr normy /  </t>
    </r>
    <r>
      <rPr>
        <sz val="8"/>
        <rFont val="Tahoma"/>
        <family val="2"/>
        <charset val="238"/>
      </rPr>
      <t>materiał</t>
    </r>
  </si>
  <si>
    <t>masa 1 szt.</t>
  </si>
  <si>
    <t>masa całk.</t>
  </si>
  <si>
    <t>Uwagi</t>
  </si>
  <si>
    <t>kg</t>
  </si>
  <si>
    <t>Masa razem</t>
  </si>
  <si>
    <t>Dodatek na spoiny 1,8%</t>
  </si>
  <si>
    <t>PN-EN ISO 7089</t>
  </si>
  <si>
    <t>PN-EN ISO 4032</t>
  </si>
  <si>
    <t>S235</t>
  </si>
  <si>
    <t>A3</t>
  </si>
  <si>
    <t>U100</t>
  </si>
  <si>
    <t>kotwa HIT V-8,8 M16 x150</t>
  </si>
  <si>
    <t>pręt gwintowany Ø16</t>
  </si>
  <si>
    <t>Podkładka D16</t>
  </si>
  <si>
    <t>Nakrętka M16 -8</t>
  </si>
  <si>
    <t>długość kotwienia 100mm</t>
  </si>
  <si>
    <t>z-7k</t>
  </si>
  <si>
    <t>7k</t>
  </si>
  <si>
    <t>KONSTRUKCJA Wz2</t>
  </si>
  <si>
    <t>"Przebudowa segmentu A i C Szpitala im. R. Weigla w Blachowni  na potrzeby utworzenia Oddziału Kardiologii Inwazyjnej "PRZEBUDOWA SAL ZABIEGOWYCH II PIĘTRO , SEGMENT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</si>
</sst>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k\g;[Red]\-#,##0.00\ \k\g"/>
  </numFmts>
  <fonts count="24" x14ac:knownFonts="1">
    <font>
      <sz val="11"/>
      <color theme="1"/>
      <name val="Calibri"/>
      <family val="2"/>
      <charset val="238"/>
      <scheme val="minor"/>
    </font>
    <font>
      <sz val="6"/>
      <name val="Tahoma"/>
      <family val="2"/>
    </font>
    <font>
      <sz val="9"/>
      <name val="Tahoma"/>
      <family val="2"/>
    </font>
    <font>
      <sz val="9"/>
      <color theme="1"/>
      <name val="Calibri"/>
      <family val="2"/>
      <charset val="238"/>
      <scheme val="minor"/>
    </font>
    <font>
      <b/>
      <sz val="10"/>
      <color indexed="8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10"/>
      <name val="Tahoma"/>
      <family val="2"/>
    </font>
    <font>
      <b/>
      <sz val="10"/>
      <name val="Tahoma"/>
      <family val="2"/>
    </font>
    <font>
      <b/>
      <sz val="12"/>
      <color indexed="10"/>
      <name val="Tahoma"/>
      <family val="2"/>
      <charset val="238"/>
    </font>
    <font>
      <b/>
      <sz val="14"/>
      <color indexed="8"/>
      <name val="Tahoma"/>
      <family val="2"/>
      <charset val="238"/>
    </font>
    <font>
      <sz val="14"/>
      <color indexed="10"/>
      <name val="Arial"/>
      <family val="2"/>
      <charset val="238"/>
    </font>
    <font>
      <b/>
      <sz val="9"/>
      <name val="Tahoma"/>
      <family val="2"/>
    </font>
    <font>
      <b/>
      <sz val="11"/>
      <name val="Tahoma"/>
      <family val="2"/>
    </font>
    <font>
      <b/>
      <sz val="11"/>
      <name val="Arial"/>
      <family val="2"/>
      <charset val="238"/>
    </font>
    <font>
      <sz val="10"/>
      <color indexed="8"/>
      <name val="Tahoma"/>
      <family val="2"/>
      <charset val="238"/>
    </font>
    <font>
      <sz val="10"/>
      <name val="Tahoma"/>
      <family val="2"/>
    </font>
    <font>
      <sz val="10"/>
      <name val="Tahoma"/>
      <family val="2"/>
      <charset val="238"/>
    </font>
    <font>
      <sz val="9"/>
      <name val="Tahoma"/>
      <family val="2"/>
      <charset val="238"/>
    </font>
    <font>
      <sz val="8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color indexed="8"/>
      <name val="Tahoma"/>
      <family val="2"/>
      <charset val="238"/>
    </font>
    <font>
      <sz val="12"/>
      <name val="Tahoma"/>
      <family val="2"/>
      <charset val="238"/>
    </font>
    <font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4" fontId="4" fillId="0" borderId="1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4" fillId="0" borderId="14" xfId="0" applyFont="1" applyBorder="1" applyAlignment="1" applyProtection="1">
      <alignment horizontal="center" vertical="center"/>
      <protection locked="0"/>
    </xf>
    <xf numFmtId="0" fontId="15" fillId="0" borderId="15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164" fontId="2" fillId="0" borderId="15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center" vertical="center"/>
    </xf>
    <xf numFmtId="2" fontId="19" fillId="0" borderId="7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2" fontId="19" fillId="0" borderId="15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2" fontId="19" fillId="0" borderId="6" xfId="0" applyNumberFormat="1" applyFont="1" applyBorder="1" applyAlignment="1">
      <alignment horizontal="center" vertical="center"/>
    </xf>
    <xf numFmtId="0" fontId="0" fillId="0" borderId="6" xfId="0" applyBorder="1"/>
    <xf numFmtId="2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20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1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7" fillId="0" borderId="9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0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10" xfId="0" applyBorder="1"/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164" fontId="15" fillId="0" borderId="12" xfId="0" applyNumberFormat="1" applyFont="1" applyBorder="1" applyAlignment="1">
      <alignment horizontal="center" vertical="center"/>
    </xf>
    <xf numFmtId="164" fontId="15" fillId="0" borderId="14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"/>
  <sheetViews>
    <sheetView tabSelected="1" zoomScaleNormal="100" workbookViewId="0">
      <selection activeCell="C3" sqref="C3:M4"/>
    </sheetView>
  </sheetViews>
  <sheetFormatPr defaultRowHeight="15" x14ac:dyDescent="0.25"/>
  <cols>
    <col min="4" max="4" width="10" customWidth="1"/>
    <col min="11" max="11" width="10.28515625" customWidth="1"/>
    <col min="12" max="12" width="10.5703125" customWidth="1"/>
    <col min="13" max="13" width="10.42578125" customWidth="1"/>
    <col min="14" max="14" width="13.5703125" customWidth="1"/>
    <col min="15" max="15" width="13.140625" customWidth="1"/>
  </cols>
  <sheetData>
    <row r="1" spans="1:15" ht="21.95" customHeight="1" x14ac:dyDescent="0.25">
      <c r="A1" s="45"/>
      <c r="B1" s="46"/>
      <c r="C1" s="47"/>
      <c r="D1" s="48"/>
      <c r="E1" s="49" t="s">
        <v>0</v>
      </c>
      <c r="F1" s="50"/>
      <c r="G1" s="51"/>
      <c r="H1" s="52" t="s">
        <v>1</v>
      </c>
      <c r="I1" s="52"/>
      <c r="J1" s="53" t="s">
        <v>31</v>
      </c>
      <c r="K1" s="54"/>
      <c r="L1" s="1"/>
      <c r="M1" s="2"/>
      <c r="N1" s="3"/>
      <c r="O1" s="4"/>
    </row>
    <row r="2" spans="1:15" ht="21.95" customHeight="1" x14ac:dyDescent="0.25">
      <c r="A2" s="55"/>
      <c r="B2" s="56"/>
      <c r="C2" s="56"/>
      <c r="D2" s="57"/>
      <c r="E2" s="58" t="s">
        <v>2</v>
      </c>
      <c r="F2" s="59"/>
      <c r="G2" s="60"/>
      <c r="H2" s="52" t="s">
        <v>3</v>
      </c>
      <c r="I2" s="52"/>
      <c r="J2" s="53" t="s">
        <v>32</v>
      </c>
      <c r="K2" s="61"/>
      <c r="L2" s="5"/>
      <c r="M2" s="6"/>
      <c r="N2" s="7"/>
      <c r="O2" s="8"/>
    </row>
    <row r="3" spans="1:15" ht="21.95" customHeight="1" x14ac:dyDescent="0.25">
      <c r="A3" s="85" t="s">
        <v>4</v>
      </c>
      <c r="B3" s="86"/>
      <c r="C3" s="87" t="s">
        <v>34</v>
      </c>
      <c r="D3" s="88"/>
      <c r="E3" s="88"/>
      <c r="F3" s="88"/>
      <c r="G3" s="88"/>
      <c r="H3" s="88"/>
      <c r="I3" s="88"/>
      <c r="J3" s="88"/>
      <c r="K3" s="88"/>
      <c r="L3" s="88"/>
      <c r="M3" s="89"/>
      <c r="N3" s="7"/>
      <c r="O3" s="8"/>
    </row>
    <row r="4" spans="1:15" ht="66" customHeight="1" x14ac:dyDescent="0.25">
      <c r="A4" s="93"/>
      <c r="B4" s="94"/>
      <c r="C4" s="90"/>
      <c r="D4" s="91"/>
      <c r="E4" s="91"/>
      <c r="F4" s="91"/>
      <c r="G4" s="91"/>
      <c r="H4" s="91"/>
      <c r="I4" s="91"/>
      <c r="J4" s="91"/>
      <c r="K4" s="91"/>
      <c r="L4" s="91"/>
      <c r="M4" s="92"/>
      <c r="N4" s="7"/>
      <c r="O4" s="8"/>
    </row>
    <row r="5" spans="1:15" ht="21.95" customHeight="1" x14ac:dyDescent="0.25">
      <c r="A5" s="85" t="s">
        <v>5</v>
      </c>
      <c r="B5" s="95"/>
      <c r="C5" s="96" t="s">
        <v>33</v>
      </c>
      <c r="D5" s="97"/>
      <c r="E5" s="97"/>
      <c r="F5" s="97"/>
      <c r="G5" s="97"/>
      <c r="H5" s="97"/>
      <c r="I5" s="98"/>
      <c r="J5" s="9" t="s">
        <v>6</v>
      </c>
      <c r="K5" s="10" t="s">
        <v>7</v>
      </c>
      <c r="L5" s="101" t="s">
        <v>8</v>
      </c>
      <c r="M5" s="102"/>
      <c r="N5" s="11" t="s">
        <v>9</v>
      </c>
      <c r="O5" s="11" t="s">
        <v>10</v>
      </c>
    </row>
    <row r="6" spans="1:15" ht="21.95" customHeight="1" x14ac:dyDescent="0.25">
      <c r="A6" s="103"/>
      <c r="B6" s="104"/>
      <c r="C6" s="99"/>
      <c r="D6" s="99"/>
      <c r="E6" s="99"/>
      <c r="F6" s="99"/>
      <c r="G6" s="99"/>
      <c r="H6" s="99"/>
      <c r="I6" s="100"/>
      <c r="J6" s="12" t="s">
        <v>24</v>
      </c>
      <c r="K6" s="13">
        <v>1</v>
      </c>
      <c r="L6" s="105"/>
      <c r="M6" s="106"/>
      <c r="N6" s="14"/>
      <c r="O6" s="15">
        <f>SUM(O17)</f>
        <v>20.128404999999997</v>
      </c>
    </row>
    <row r="7" spans="1:15" ht="21.95" customHeight="1" x14ac:dyDescent="0.25">
      <c r="A7" s="72" t="s">
        <v>11</v>
      </c>
      <c r="B7" s="72" t="s">
        <v>12</v>
      </c>
      <c r="C7" s="73" t="s">
        <v>13</v>
      </c>
      <c r="D7" s="74"/>
      <c r="E7" s="74"/>
      <c r="F7" s="74"/>
      <c r="G7" s="74"/>
      <c r="H7" s="75"/>
      <c r="I7" s="76"/>
      <c r="J7" s="81" t="s">
        <v>14</v>
      </c>
      <c r="K7" s="82"/>
      <c r="L7" s="16" t="s">
        <v>15</v>
      </c>
      <c r="M7" s="16" t="s">
        <v>16</v>
      </c>
      <c r="N7" s="68" t="s">
        <v>17</v>
      </c>
      <c r="O7" s="69"/>
    </row>
    <row r="8" spans="1:15" ht="21.95" customHeight="1" x14ac:dyDescent="0.25">
      <c r="A8" s="72"/>
      <c r="B8" s="72"/>
      <c r="C8" s="77"/>
      <c r="D8" s="78"/>
      <c r="E8" s="78"/>
      <c r="F8" s="78"/>
      <c r="G8" s="78"/>
      <c r="H8" s="79"/>
      <c r="I8" s="80"/>
      <c r="J8" s="83"/>
      <c r="K8" s="84"/>
      <c r="L8" s="17" t="s">
        <v>18</v>
      </c>
      <c r="M8" s="17" t="s">
        <v>18</v>
      </c>
      <c r="N8" s="70"/>
      <c r="O8" s="71"/>
    </row>
    <row r="9" spans="1:15" ht="21.95" customHeight="1" x14ac:dyDescent="0.25">
      <c r="A9" s="18">
        <v>1</v>
      </c>
      <c r="B9" s="18">
        <v>1</v>
      </c>
      <c r="C9" s="19" t="s">
        <v>25</v>
      </c>
      <c r="D9" s="20"/>
      <c r="E9" s="20"/>
      <c r="F9" s="20"/>
      <c r="G9" s="20"/>
      <c r="H9" s="20"/>
      <c r="I9" s="20">
        <v>1000</v>
      </c>
      <c r="J9" s="64" t="s">
        <v>23</v>
      </c>
      <c r="K9" s="66"/>
      <c r="L9" s="21">
        <f>10.6*I9*0.001</f>
        <v>10.6</v>
      </c>
      <c r="M9" s="21">
        <f t="shared" ref="M9" si="0">L9*B9</f>
        <v>10.6</v>
      </c>
      <c r="N9" s="22"/>
      <c r="O9" s="23"/>
    </row>
    <row r="10" spans="1:15" ht="21.95" customHeight="1" x14ac:dyDescent="0.25">
      <c r="A10" s="18">
        <v>2</v>
      </c>
      <c r="B10" s="18">
        <v>1</v>
      </c>
      <c r="C10" s="19" t="s">
        <v>25</v>
      </c>
      <c r="D10" s="20"/>
      <c r="E10" s="20"/>
      <c r="F10" s="20"/>
      <c r="G10" s="20"/>
      <c r="H10" s="20"/>
      <c r="I10" s="20">
        <v>720</v>
      </c>
      <c r="J10" s="64" t="s">
        <v>23</v>
      </c>
      <c r="K10" s="66"/>
      <c r="L10" s="21">
        <f>10.6*I10*0.001</f>
        <v>7.6320000000000006</v>
      </c>
      <c r="M10" s="21">
        <f t="shared" ref="M10" si="1">L10*B10</f>
        <v>7.6320000000000006</v>
      </c>
      <c r="N10" s="22"/>
      <c r="O10" s="23"/>
    </row>
    <row r="11" spans="1:15" ht="21.95" customHeight="1" x14ac:dyDescent="0.25">
      <c r="A11" s="18">
        <v>3</v>
      </c>
      <c r="B11" s="18">
        <v>3</v>
      </c>
      <c r="C11" s="64" t="s">
        <v>27</v>
      </c>
      <c r="D11" s="65"/>
      <c r="E11" s="65"/>
      <c r="F11" s="20"/>
      <c r="G11" s="20"/>
      <c r="H11" s="20"/>
      <c r="I11" s="20">
        <v>350</v>
      </c>
      <c r="J11" s="64" t="s">
        <v>23</v>
      </c>
      <c r="K11" s="66"/>
      <c r="L11" s="21">
        <f>1.21*I11*0.001</f>
        <v>0.42349999999999999</v>
      </c>
      <c r="M11" s="21">
        <f>L11*B11</f>
        <v>1.2705</v>
      </c>
      <c r="N11" s="22"/>
      <c r="O11" s="23"/>
    </row>
    <row r="12" spans="1:15" ht="21.95" customHeight="1" x14ac:dyDescent="0.25">
      <c r="A12" s="18"/>
      <c r="B12" s="18">
        <v>6</v>
      </c>
      <c r="C12" s="32" t="s">
        <v>28</v>
      </c>
      <c r="D12" s="33"/>
      <c r="E12" s="33"/>
      <c r="F12" s="33"/>
      <c r="G12" s="67"/>
      <c r="H12" s="67"/>
      <c r="I12" s="28"/>
      <c r="J12" s="62" t="s">
        <v>21</v>
      </c>
      <c r="K12" s="63"/>
      <c r="L12" s="29">
        <f>11.3/1000</f>
        <v>1.1300000000000001E-2</v>
      </c>
      <c r="M12" s="24">
        <f>PRODUCT(B12*L12)</f>
        <v>6.7799999999999999E-2</v>
      </c>
      <c r="N12" s="35"/>
      <c r="O12" s="36"/>
    </row>
    <row r="13" spans="1:15" ht="21.95" customHeight="1" x14ac:dyDescent="0.25">
      <c r="A13" s="18"/>
      <c r="B13" s="18">
        <v>6</v>
      </c>
      <c r="C13" s="32" t="s">
        <v>29</v>
      </c>
      <c r="D13" s="33"/>
      <c r="E13" s="33"/>
      <c r="F13" s="33"/>
      <c r="G13" s="34"/>
      <c r="H13" s="34"/>
      <c r="J13" s="62" t="s">
        <v>22</v>
      </c>
      <c r="K13" s="63"/>
      <c r="L13" s="29">
        <f>33.7/1000</f>
        <v>3.3700000000000001E-2</v>
      </c>
      <c r="M13" s="24">
        <f>PRODUCT(B13*L13)</f>
        <v>0.20219999999999999</v>
      </c>
      <c r="N13" s="35"/>
      <c r="O13" s="36"/>
    </row>
    <row r="14" spans="1:15" ht="21.95" customHeight="1" x14ac:dyDescent="0.25">
      <c r="A14" s="30">
        <v>101</v>
      </c>
      <c r="B14" s="18">
        <v>2</v>
      </c>
      <c r="C14" s="32" t="s">
        <v>26</v>
      </c>
      <c r="D14" s="37"/>
      <c r="E14" s="37"/>
      <c r="F14" s="38"/>
      <c r="G14" s="39"/>
      <c r="H14" s="39"/>
      <c r="I14" s="40"/>
      <c r="J14" s="41"/>
      <c r="K14" s="42"/>
      <c r="L14" s="29"/>
      <c r="M14" s="31"/>
      <c r="N14" s="41" t="s">
        <v>30</v>
      </c>
      <c r="O14" s="42"/>
    </row>
    <row r="15" spans="1:15" ht="21.95" customHeight="1" x14ac:dyDescent="0.25">
      <c r="A15" s="43" t="s">
        <v>19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44"/>
      <c r="M15" s="24">
        <f>SUM(M9:M14)</f>
        <v>19.772499999999997</v>
      </c>
      <c r="N15" s="25"/>
      <c r="O15" s="26"/>
    </row>
    <row r="16" spans="1:15" ht="21.95" customHeight="1" x14ac:dyDescent="0.25">
      <c r="A16" s="64" t="s">
        <v>20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6"/>
      <c r="M16" s="24">
        <f>PRODUCT(0.018*M15)</f>
        <v>0.35590499999999992</v>
      </c>
      <c r="N16" s="25"/>
      <c r="O16" s="26"/>
    </row>
    <row r="17" spans="1:15" ht="21.95" customHeight="1" x14ac:dyDescent="0.25">
      <c r="A17" s="43" t="s">
        <v>10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44"/>
      <c r="M17" s="24">
        <f>SUM(M16+M15)</f>
        <v>20.128404999999997</v>
      </c>
      <c r="N17" s="22">
        <v>1</v>
      </c>
      <c r="O17" s="27">
        <f>PRODUCT(M17:N17)</f>
        <v>20.128404999999997</v>
      </c>
    </row>
    <row r="18" spans="1:15" ht="21.95" customHeight="1" x14ac:dyDescent="0.25">
      <c r="A18" s="22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3"/>
      <c r="M18" s="24"/>
      <c r="N18" s="22"/>
      <c r="O18" s="27"/>
    </row>
  </sheetData>
  <mergeCells count="40">
    <mergeCell ref="A7:A8"/>
    <mergeCell ref="B7:B8"/>
    <mergeCell ref="C7:I8"/>
    <mergeCell ref="J7:K8"/>
    <mergeCell ref="A3:B3"/>
    <mergeCell ref="C3:M4"/>
    <mergeCell ref="A4:B4"/>
    <mergeCell ref="A5:B5"/>
    <mergeCell ref="C5:I6"/>
    <mergeCell ref="L5:M5"/>
    <mergeCell ref="A6:B6"/>
    <mergeCell ref="L6:M6"/>
    <mergeCell ref="J11:K11"/>
    <mergeCell ref="C12:F12"/>
    <mergeCell ref="G12:H12"/>
    <mergeCell ref="J9:K9"/>
    <mergeCell ref="N7:O8"/>
    <mergeCell ref="N12:O12"/>
    <mergeCell ref="J10:K10"/>
    <mergeCell ref="A17:L17"/>
    <mergeCell ref="A1:B1"/>
    <mergeCell ref="C1:D1"/>
    <mergeCell ref="E1:G1"/>
    <mergeCell ref="H1:I1"/>
    <mergeCell ref="J1:K1"/>
    <mergeCell ref="A2:D2"/>
    <mergeCell ref="E2:G2"/>
    <mergeCell ref="H2:I2"/>
    <mergeCell ref="J2:K2"/>
    <mergeCell ref="J13:K13"/>
    <mergeCell ref="J14:K14"/>
    <mergeCell ref="A15:L15"/>
    <mergeCell ref="C11:E11"/>
    <mergeCell ref="A16:L16"/>
    <mergeCell ref="J12:K12"/>
    <mergeCell ref="C13:F13"/>
    <mergeCell ref="G13:H13"/>
    <mergeCell ref="N13:O13"/>
    <mergeCell ref="C14:I14"/>
    <mergeCell ref="N14:O14"/>
  </mergeCells>
  <pageMargins left="0.7" right="0.7" top="0.75" bottom="0.75" header="0.3" footer="0.3"/>
  <pageSetup paperSize="9" scale="87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</dc:creator>
  <cp:lastModifiedBy>Krzysztof Pietras</cp:lastModifiedBy>
  <cp:lastPrinted>2025-01-30T09:26:50Z</cp:lastPrinted>
  <dcterms:created xsi:type="dcterms:W3CDTF">2016-05-17T19:15:12Z</dcterms:created>
  <dcterms:modified xsi:type="dcterms:W3CDTF">2025-10-24T10:15:17Z</dcterms:modified>
</cp:coreProperties>
</file>